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934" yWindow="3600" windowWidth="19610" windowHeight="1235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  <definedName name="_xlnm.Print_Area" localSheetId="0">Лист1!$A$1:$G$57</definedName>
  </definedNames>
  <calcPr calcId="145621"/>
</workbook>
</file>

<file path=xl/calcChain.xml><?xml version="1.0" encoding="utf-8"?>
<calcChain xmlns="http://schemas.openxmlformats.org/spreadsheetml/2006/main">
  <c r="D45" i="1" l="1"/>
  <c r="E45" i="1"/>
  <c r="F45" i="1"/>
  <c r="G45" i="1"/>
  <c r="C45" i="1"/>
  <c r="D25" i="1" l="1"/>
  <c r="E25" i="1"/>
  <c r="F25" i="1"/>
  <c r="G25" i="1"/>
  <c r="G49" i="1" l="1"/>
  <c r="F49" i="1"/>
  <c r="E49" i="1"/>
  <c r="D49" i="1"/>
  <c r="C49" i="1"/>
  <c r="G47" i="1"/>
  <c r="F47" i="1"/>
  <c r="E47" i="1"/>
  <c r="D47" i="1"/>
  <c r="C47" i="1"/>
  <c r="G41" i="1"/>
  <c r="F41" i="1"/>
  <c r="E41" i="1"/>
  <c r="D41" i="1"/>
  <c r="C41" i="1"/>
  <c r="G38" i="1"/>
  <c r="F38" i="1"/>
  <c r="E38" i="1"/>
  <c r="D38" i="1"/>
  <c r="C38" i="1"/>
  <c r="G32" i="1"/>
  <c r="F32" i="1"/>
  <c r="E32" i="1"/>
  <c r="D32" i="1"/>
  <c r="C32" i="1"/>
  <c r="G30" i="1"/>
  <c r="F30" i="1"/>
  <c r="E30" i="1"/>
  <c r="D30" i="1"/>
  <c r="C30" i="1"/>
  <c r="C25" i="1"/>
  <c r="G19" i="1"/>
  <c r="F19" i="1"/>
  <c r="E19" i="1"/>
  <c r="D19" i="1"/>
  <c r="C19" i="1"/>
  <c r="G15" i="1"/>
  <c r="F15" i="1"/>
  <c r="E15" i="1"/>
  <c r="D15" i="1"/>
  <c r="C15" i="1"/>
  <c r="G13" i="1"/>
  <c r="F13" i="1"/>
  <c r="E13" i="1"/>
  <c r="D13" i="1"/>
  <c r="C13" i="1"/>
  <c r="G5" i="1"/>
  <c r="F5" i="1"/>
  <c r="E5" i="1"/>
  <c r="D5" i="1"/>
  <c r="C5" i="1"/>
  <c r="E52" i="1" l="1"/>
  <c r="G52" i="1"/>
  <c r="F52" i="1"/>
  <c r="D52" i="1"/>
  <c r="C52" i="1"/>
</calcChain>
</file>

<file path=xl/sharedStrings.xml><?xml version="1.0" encoding="utf-8"?>
<sst xmlns="http://schemas.openxmlformats.org/spreadsheetml/2006/main" count="97" uniqueCount="97">
  <si>
    <t>Наименование показателя</t>
  </si>
  <si>
    <t>Подраздел</t>
  </si>
  <si>
    <t>2026 год (проект решения)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</si>
  <si>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</si>
  <si>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</si>
  <si>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</si>
  <si>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</si>
  <si>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</si>
  <si>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</si>
  <si>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</si>
  <si>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</si>
  <si>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</si>
  <si>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</si>
  <si>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</si>
  <si>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</si>
  <si>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</si>
  <si>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</si>
  <si>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</si>
  <si>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</si>
  <si>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</si>
  <si>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</si>
  <si>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</si>
  <si>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</si>
  <si>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</si>
  <si>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</si>
  <si>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</si>
  <si>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</si>
  <si>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</si>
  <si>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</si>
  <si>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</si>
  <si>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</si>
  <si>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</si>
  <si>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</si>
  <si>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Молодёжная политика 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</si>
  <si>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</si>
  <si>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</si>
  <si>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</si>
  <si>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</si>
  <si>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</si>
  <si>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</si>
  <si>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</si>
  <si>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</si>
  <si>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</si>
  <si>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</si>
  <si>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</si>
  <si>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</si>
  <si>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</si>
  <si>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0100</t>
  </si>
  <si>
    <t>0102</t>
  </si>
  <si>
    <t>0103</t>
  </si>
  <si>
    <t>0104</t>
  </si>
  <si>
    <t>0105</t>
  </si>
  <si>
    <t>0106</t>
  </si>
  <si>
    <t>0111</t>
  </si>
  <si>
    <t>0113</t>
  </si>
  <si>
    <t>0200</t>
  </si>
  <si>
    <t>0203</t>
  </si>
  <si>
    <t>0300</t>
  </si>
  <si>
    <t>0309</t>
  </si>
  <si>
    <t>0310</t>
  </si>
  <si>
    <t>0314</t>
  </si>
  <si>
    <t>0400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</si>
  <si>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</si>
  <si>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</si>
  <si>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</si>
  <si>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</si>
  <si>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</si>
  <si>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</si>
  <si>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</si>
  <si>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</si>
  <si>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</si>
  <si>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</si>
  <si>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</si>
  <si>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</si>
  <si>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</si>
  <si>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</si>
  <si>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</si>
  <si>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</si>
  <si>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</si>
  <si>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</si>
  <si>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</si>
  <si>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</si>
  <si>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ВСЕГО РАСХОДОВ:</t>
  </si>
  <si>
    <t xml:space="preserve">Начальник Управления финансов 
Администрации муниципального
образования «Муниципального округа                  Увинский район Удмуртской республики»                                      
</t>
  </si>
  <si>
    <t>В.А.Субботина</t>
  </si>
  <si>
    <t>Обслуживание государственного (муниципального) внутреннего долга</t>
  </si>
  <si>
    <t>1301</t>
  </si>
  <si>
    <t>Руб.</t>
  </si>
  <si>
    <t>Условно-утвержденные расходы</t>
  </si>
  <si>
    <t>2027 год (проект решения)</t>
  </si>
  <si>
    <t>Расходы бюджета муниципального образования «Муниципальный округ Увинский район Удмуртской Республики» по разделам (подразделам) бюджетной классификации 2024-2028 годы</t>
  </si>
  <si>
    <t xml:space="preserve">2024 год
(факт)
</t>
  </si>
  <si>
    <t>2025 год (оценка)</t>
  </si>
  <si>
    <t>2028 год (проект решения)</t>
  </si>
  <si>
    <t>0410</t>
  </si>
  <si>
    <t>по плану 01,10</t>
  </si>
  <si>
    <t>Связь и 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</si>
</sst>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49" fontId="8" fillId="2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0" fillId="0" borderId="2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9" fillId="0" borderId="0" xfId="0" applyFont="1"/>
    <xf numFmtId="4" fontId="9" fillId="0" borderId="1" xfId="0" applyNumberFormat="1" applyFont="1" applyBorder="1" applyAlignment="1">
      <alignment vertical="center"/>
    </xf>
    <xf numFmtId="4" fontId="10" fillId="0" borderId="2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4" fontId="6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topLeftCell="A32" zoomScale="110" zoomScaleNormal="110" workbookViewId="0">
      <selection activeCell="D52" sqref="D52"/>
    </sheetView>
  </sheetViews>
  <sheetFormatPr defaultRowHeight="15.05" x14ac:dyDescent="0.3"/>
  <cols>
    <col min="1" max="1" width="30.5546875" customWidth="1"/>
    <col min="2" max="2" width="7.88671875" customWidth="1"/>
    <col min="3" max="3" width="16.109375" customWidth="1"/>
    <col min="4" max="4" width="16.6640625" customWidth="1"/>
    <col min="5" max="5" width="14.77734375" customWidth="1"/>
    <col min="6" max="7" width="15.44140625" customWidth="1"/>
    <col min="8" max="8" width="10.5546875" customWidth="1"/>
  </cols>
  <sheetData>
    <row r="1" spans="1:8" x14ac:dyDescent="0.3">
      <c r="A1" s="33" t="s">
        <v>90</v>
      </c>
      <c r="B1" s="33"/>
      <c r="C1" s="33"/>
      <c r="D1" s="33"/>
      <c r="E1" s="33"/>
      <c r="F1" s="33"/>
      <c r="G1" s="33"/>
    </row>
    <row r="2" spans="1:8" ht="41.9" customHeight="1" x14ac:dyDescent="0.3">
      <c r="A2" s="33"/>
      <c r="B2" s="33"/>
      <c r="C2" s="33"/>
      <c r="D2" s="33"/>
      <c r="E2" s="33"/>
      <c r="F2" s="33"/>
      <c r="G2" s="33"/>
    </row>
    <row r="3" spans="1:8" ht="22.75" customHeight="1" x14ac:dyDescent="0.3">
      <c r="A3" s="1"/>
      <c r="B3" s="1"/>
      <c r="C3" s="1"/>
      <c r="D3" s="1"/>
      <c r="E3" s="1"/>
      <c r="F3" s="1"/>
      <c r="G3" s="1" t="s">
        <v>87</v>
      </c>
    </row>
    <row r="4" spans="1:8" ht="45.2" x14ac:dyDescent="0.3">
      <c r="A4" s="2" t="s">
        <v>0</v>
      </c>
      <c r="B4" s="3" t="s">
        <v>1</v>
      </c>
      <c r="C4" s="28" t="s">
        <v>91</v>
      </c>
      <c r="D4" s="28" t="s">
        <v>92</v>
      </c>
      <c r="E4" s="28" t="s">
        <v>2</v>
      </c>
      <c r="F4" s="28" t="s">
        <v>89</v>
      </c>
      <c r="G4" s="28" t="s">
        <v>93</v>
      </c>
    </row>
    <row r="5" spans="1:8" ht="30.15" x14ac:dyDescent="0.3">
      <c r="A5" s="8" t="s">
        <v>3</v>
      </c>
      <c r="B5" s="6" t="s">
        <v>47</v>
      </c>
      <c r="C5" s="5">
        <f>SUM(C6:C12)</f>
        <v>241470940.12</v>
      </c>
      <c r="D5" s="26">
        <f t="shared" ref="D5:G5" si="0">SUM(D6:D12)</f>
        <v>312307733.53999996</v>
      </c>
      <c r="E5" s="15">
        <f t="shared" si="0"/>
        <v>448721326.98000002</v>
      </c>
      <c r="F5" s="15">
        <f t="shared" si="0"/>
        <v>459306066.30999994</v>
      </c>
      <c r="G5" s="14">
        <f t="shared" si="0"/>
        <v>459844925.16999996</v>
      </c>
    </row>
    <row r="6" spans="1:8" ht="76.599999999999994" customHeight="1" x14ac:dyDescent="0.3">
      <c r="A6" s="9" t="s">
        <v>4</v>
      </c>
      <c r="B6" s="7" t="s">
        <v>48</v>
      </c>
      <c r="C6" s="4">
        <v>3554679.09</v>
      </c>
      <c r="D6" s="16">
        <v>3636194.41</v>
      </c>
      <c r="E6" s="17">
        <v>3618626.4</v>
      </c>
      <c r="F6" s="17">
        <v>3846599.87</v>
      </c>
      <c r="G6" s="16">
        <v>4088935.66</v>
      </c>
    </row>
    <row r="7" spans="1:8" ht="102.8" customHeight="1" x14ac:dyDescent="0.3">
      <c r="A7" s="10" t="s">
        <v>5</v>
      </c>
      <c r="B7" s="7" t="s">
        <v>49</v>
      </c>
      <c r="C7" s="4">
        <v>3831999</v>
      </c>
      <c r="D7" s="16">
        <v>3871967.97</v>
      </c>
      <c r="E7" s="17">
        <v>4013000</v>
      </c>
      <c r="F7" s="17">
        <v>4192000</v>
      </c>
      <c r="G7" s="16">
        <v>4192000</v>
      </c>
    </row>
    <row r="8" spans="1:8" ht="120.45" x14ac:dyDescent="0.3">
      <c r="A8" s="11" t="s">
        <v>6</v>
      </c>
      <c r="B8" s="7" t="s">
        <v>50</v>
      </c>
      <c r="C8" s="4">
        <v>81436702.700000003</v>
      </c>
      <c r="D8" s="16">
        <v>100361730.58</v>
      </c>
      <c r="E8" s="17">
        <v>107330595.84999999</v>
      </c>
      <c r="F8" s="17">
        <v>111173262.34999999</v>
      </c>
      <c r="G8" s="16">
        <v>111204239.12</v>
      </c>
    </row>
    <row r="9" spans="1:8" x14ac:dyDescent="0.3">
      <c r="A9" s="11" t="s">
        <v>7</v>
      </c>
      <c r="B9" s="7" t="s">
        <v>51</v>
      </c>
      <c r="C9" s="4">
        <v>1355.2</v>
      </c>
      <c r="D9" s="16">
        <v>9400</v>
      </c>
      <c r="E9" s="17">
        <v>163700</v>
      </c>
      <c r="F9" s="17">
        <v>26800</v>
      </c>
      <c r="G9" s="16">
        <v>14000</v>
      </c>
    </row>
    <row r="10" spans="1:8" ht="81.849999999999994" customHeight="1" x14ac:dyDescent="0.3">
      <c r="A10" s="11" t="s">
        <v>8</v>
      </c>
      <c r="B10" s="7" t="s">
        <v>52</v>
      </c>
      <c r="C10" s="4">
        <v>12162029.08</v>
      </c>
      <c r="D10" s="16">
        <v>12918243.02</v>
      </c>
      <c r="E10" s="17">
        <v>13412000</v>
      </c>
      <c r="F10" s="17">
        <v>14029000</v>
      </c>
      <c r="G10" s="16">
        <v>14037000</v>
      </c>
    </row>
    <row r="11" spans="1:8" x14ac:dyDescent="0.3">
      <c r="A11" s="11" t="s">
        <v>9</v>
      </c>
      <c r="B11" s="7" t="s">
        <v>53</v>
      </c>
      <c r="C11" s="4">
        <v>0</v>
      </c>
      <c r="D11" s="16">
        <v>985000</v>
      </c>
      <c r="E11" s="17">
        <v>1000000</v>
      </c>
      <c r="F11" s="17">
        <v>1000000</v>
      </c>
      <c r="G11" s="16">
        <v>1000000</v>
      </c>
    </row>
    <row r="12" spans="1:8" ht="30.15" x14ac:dyDescent="0.3">
      <c r="A12" s="11" t="s">
        <v>10</v>
      </c>
      <c r="B12" s="7" t="s">
        <v>54</v>
      </c>
      <c r="C12" s="4">
        <v>140484175.05000001</v>
      </c>
      <c r="D12" s="16">
        <v>190525197.56</v>
      </c>
      <c r="E12" s="17">
        <v>319183404.73000002</v>
      </c>
      <c r="F12" s="17">
        <v>325038404.08999997</v>
      </c>
      <c r="G12" s="16">
        <v>325308750.38999999</v>
      </c>
    </row>
    <row r="13" spans="1:8" x14ac:dyDescent="0.3">
      <c r="A13" s="12" t="s">
        <v>11</v>
      </c>
      <c r="B13" s="6" t="s">
        <v>55</v>
      </c>
      <c r="C13" s="5">
        <f>C14</f>
        <v>1202320.93</v>
      </c>
      <c r="D13" s="14">
        <f t="shared" ref="D13:G13" si="1">D14</f>
        <v>1652993.82</v>
      </c>
      <c r="E13" s="15">
        <f t="shared" si="1"/>
        <v>2586000</v>
      </c>
      <c r="F13" s="15">
        <f t="shared" si="1"/>
        <v>2899000</v>
      </c>
      <c r="G13" s="14">
        <f t="shared" si="1"/>
        <v>3649000</v>
      </c>
      <c r="H13" s="38"/>
    </row>
    <row r="14" spans="1:8" ht="30.15" x14ac:dyDescent="0.3">
      <c r="A14" s="11" t="s">
        <v>12</v>
      </c>
      <c r="B14" s="7" t="s">
        <v>56</v>
      </c>
      <c r="C14" s="4">
        <v>1202320.93</v>
      </c>
      <c r="D14" s="16">
        <v>1652993.82</v>
      </c>
      <c r="E14" s="17">
        <v>2586000</v>
      </c>
      <c r="F14" s="17">
        <v>2899000</v>
      </c>
      <c r="G14" s="16">
        <v>3649000</v>
      </c>
    </row>
    <row r="15" spans="1:8" ht="45.2" x14ac:dyDescent="0.3">
      <c r="A15" s="12" t="s">
        <v>13</v>
      </c>
      <c r="B15" s="6" t="s">
        <v>57</v>
      </c>
      <c r="C15" s="5">
        <f>SUM(C16:C18)</f>
        <v>17159405.960000001</v>
      </c>
      <c r="D15" s="14">
        <f t="shared" ref="D15:G15" si="2">SUM(D16:D18)</f>
        <v>20019889.68</v>
      </c>
      <c r="E15" s="15">
        <f t="shared" si="2"/>
        <v>10910000</v>
      </c>
      <c r="F15" s="15">
        <f t="shared" si="2"/>
        <v>11110000</v>
      </c>
      <c r="G15" s="14">
        <f t="shared" si="2"/>
        <v>11283000</v>
      </c>
    </row>
    <row r="16" spans="1:8" x14ac:dyDescent="0.3">
      <c r="A16" s="11" t="s">
        <v>14</v>
      </c>
      <c r="B16" s="7" t="s">
        <v>58</v>
      </c>
      <c r="C16" s="4">
        <v>277054.8</v>
      </c>
      <c r="D16" s="16">
        <v>667000</v>
      </c>
      <c r="E16" s="17">
        <v>558000</v>
      </c>
      <c r="F16" s="17">
        <v>559000</v>
      </c>
      <c r="G16" s="16">
        <v>560000</v>
      </c>
    </row>
    <row r="17" spans="1:7" ht="75.3" x14ac:dyDescent="0.3">
      <c r="A17" s="11" t="s">
        <v>15</v>
      </c>
      <c r="B17" s="7" t="s">
        <v>59</v>
      </c>
      <c r="C17" s="4">
        <v>14318698.09</v>
      </c>
      <c r="D17" s="16">
        <v>17247845.5</v>
      </c>
      <c r="E17" s="17">
        <v>9691000</v>
      </c>
      <c r="F17" s="17">
        <v>9890000</v>
      </c>
      <c r="G17" s="16">
        <v>10062000</v>
      </c>
    </row>
    <row r="18" spans="1:7" ht="60.25" x14ac:dyDescent="0.3">
      <c r="A18" s="11" t="s">
        <v>16</v>
      </c>
      <c r="B18" s="7" t="s">
        <v>60</v>
      </c>
      <c r="C18" s="4">
        <v>2563653.0699999998</v>
      </c>
      <c r="D18" s="16">
        <v>2105044.1800000002</v>
      </c>
      <c r="E18" s="17">
        <v>661000</v>
      </c>
      <c r="F18" s="17">
        <v>661000</v>
      </c>
      <c r="G18" s="16">
        <v>661000</v>
      </c>
    </row>
    <row r="19" spans="1:7" x14ac:dyDescent="0.3">
      <c r="A19" s="12" t="s">
        <v>17</v>
      </c>
      <c r="B19" s="6" t="s">
        <v>61</v>
      </c>
      <c r="C19" s="5">
        <f>SUM(C20:C24)</f>
        <v>199893310.03999999</v>
      </c>
      <c r="D19" s="14">
        <f t="shared" ref="D19" si="3">SUM(D20:D24)</f>
        <v>526475974.33000004</v>
      </c>
      <c r="E19" s="15">
        <f>SUM(E20:E24)</f>
        <v>176401420.67000002</v>
      </c>
      <c r="F19" s="15">
        <f>SUM(F20:F24)</f>
        <v>150159268.57999998</v>
      </c>
      <c r="G19" s="14">
        <f>SUM(G20:G24)</f>
        <v>155927940.44</v>
      </c>
    </row>
    <row r="20" spans="1:7" ht="30.15" x14ac:dyDescent="0.3">
      <c r="A20" s="11" t="s">
        <v>18</v>
      </c>
      <c r="B20" s="7" t="s">
        <v>62</v>
      </c>
      <c r="C20" s="4">
        <v>3601707.11</v>
      </c>
      <c r="D20" s="16">
        <v>4239798.9000000004</v>
      </c>
      <c r="E20" s="17">
        <v>3114107.92</v>
      </c>
      <c r="F20" s="17">
        <v>3108446.62</v>
      </c>
      <c r="G20" s="17">
        <v>3277251.75</v>
      </c>
    </row>
    <row r="21" spans="1:7" x14ac:dyDescent="0.3">
      <c r="A21" s="11" t="s">
        <v>19</v>
      </c>
      <c r="B21" s="7" t="s">
        <v>63</v>
      </c>
      <c r="C21" s="4">
        <v>4066792.95</v>
      </c>
      <c r="D21" s="16">
        <v>11720596.9</v>
      </c>
      <c r="E21" s="17">
        <v>20081712.77</v>
      </c>
      <c r="F21" s="17">
        <v>12104000</v>
      </c>
      <c r="G21" s="17">
        <v>12104000</v>
      </c>
    </row>
    <row r="22" spans="1:7" ht="30.15" x14ac:dyDescent="0.3">
      <c r="A22" s="11" t="s">
        <v>20</v>
      </c>
      <c r="B22" s="7" t="s">
        <v>64</v>
      </c>
      <c r="C22" s="4">
        <v>188976000.03999999</v>
      </c>
      <c r="D22" s="16">
        <v>499805654.22000003</v>
      </c>
      <c r="E22" s="17">
        <v>140599121.80000001</v>
      </c>
      <c r="F22" s="17">
        <v>133926821.95999999</v>
      </c>
      <c r="G22" s="17">
        <v>139526688.69</v>
      </c>
    </row>
    <row r="23" spans="1:7" x14ac:dyDescent="0.3">
      <c r="A23" s="11" t="s">
        <v>96</v>
      </c>
      <c r="B23" s="7" t="s">
        <v>94</v>
      </c>
      <c r="C23" s="4">
        <v>0</v>
      </c>
      <c r="D23" s="16">
        <v>8046519.9100000001</v>
      </c>
      <c r="E23" s="32">
        <v>0</v>
      </c>
      <c r="F23" s="17">
        <v>0</v>
      </c>
      <c r="G23" s="16">
        <v>0</v>
      </c>
    </row>
    <row r="24" spans="1:7" ht="30.15" x14ac:dyDescent="0.3">
      <c r="A24" s="11" t="s">
        <v>21</v>
      </c>
      <c r="B24" s="7" t="s">
        <v>65</v>
      </c>
      <c r="C24" s="4">
        <v>3248809.94</v>
      </c>
      <c r="D24" s="16">
        <v>2663404.4</v>
      </c>
      <c r="E24" s="17">
        <v>12606478.18</v>
      </c>
      <c r="F24" s="17">
        <v>1020000</v>
      </c>
      <c r="G24" s="16">
        <v>1020000</v>
      </c>
    </row>
    <row r="25" spans="1:7" ht="30.15" x14ac:dyDescent="0.3">
      <c r="A25" s="12" t="s">
        <v>22</v>
      </c>
      <c r="B25" s="6" t="s">
        <v>66</v>
      </c>
      <c r="C25" s="5">
        <f>SUM(C26:C29)</f>
        <v>120309074.88999999</v>
      </c>
      <c r="D25" s="5">
        <f t="shared" ref="D25:G25" si="4">SUM(D26:D29)</f>
        <v>621999948.25</v>
      </c>
      <c r="E25" s="5">
        <f t="shared" si="4"/>
        <v>247181505.70000002</v>
      </c>
      <c r="F25" s="5">
        <f t="shared" si="4"/>
        <v>338112096.25</v>
      </c>
      <c r="G25" s="5">
        <f t="shared" si="4"/>
        <v>70502679.099999994</v>
      </c>
    </row>
    <row r="26" spans="1:7" x14ac:dyDescent="0.3">
      <c r="A26" s="11" t="s">
        <v>23</v>
      </c>
      <c r="B26" s="7" t="s">
        <v>67</v>
      </c>
      <c r="C26" s="4">
        <v>35574942.590000004</v>
      </c>
      <c r="D26" s="16">
        <v>2386992.21</v>
      </c>
      <c r="E26" s="17">
        <v>108303761.81</v>
      </c>
      <c r="F26" s="17">
        <v>39662048.770000003</v>
      </c>
      <c r="G26" s="16">
        <v>1790000</v>
      </c>
    </row>
    <row r="27" spans="1:7" x14ac:dyDescent="0.3">
      <c r="A27" s="11" t="s">
        <v>24</v>
      </c>
      <c r="B27" s="7" t="s">
        <v>68</v>
      </c>
      <c r="C27" s="4">
        <v>36601755.729999997</v>
      </c>
      <c r="D27" s="16">
        <v>544446033.98000002</v>
      </c>
      <c r="E27" s="17">
        <v>97782956.730000004</v>
      </c>
      <c r="F27" s="17">
        <v>257279170</v>
      </c>
      <c r="G27" s="16">
        <v>27146000</v>
      </c>
    </row>
    <row r="28" spans="1:7" x14ac:dyDescent="0.3">
      <c r="A28" s="11" t="s">
        <v>25</v>
      </c>
      <c r="B28" s="7" t="s">
        <v>69</v>
      </c>
      <c r="C28" s="4">
        <v>47961384.229999997</v>
      </c>
      <c r="D28" s="16">
        <v>74964111.310000002</v>
      </c>
      <c r="E28" s="17">
        <v>40891752.659999996</v>
      </c>
      <c r="F28" s="17">
        <v>40967842.979999997</v>
      </c>
      <c r="G28" s="16">
        <v>41363644.600000001</v>
      </c>
    </row>
    <row r="29" spans="1:7" ht="45.2" x14ac:dyDescent="0.3">
      <c r="A29" s="11" t="s">
        <v>26</v>
      </c>
      <c r="B29" s="7" t="s">
        <v>70</v>
      </c>
      <c r="C29" s="4">
        <v>170992.34</v>
      </c>
      <c r="D29" s="16">
        <v>202810.75</v>
      </c>
      <c r="E29" s="17">
        <v>203034.5</v>
      </c>
      <c r="F29" s="17">
        <v>203034.5</v>
      </c>
      <c r="G29" s="16">
        <v>203034.5</v>
      </c>
    </row>
    <row r="30" spans="1:7" s="24" customFormat="1" x14ac:dyDescent="0.3">
      <c r="A30" s="12" t="s">
        <v>27</v>
      </c>
      <c r="B30" s="6" t="s">
        <v>71</v>
      </c>
      <c r="C30" s="5">
        <f>C31</f>
        <v>1015588.26</v>
      </c>
      <c r="D30" s="23">
        <f t="shared" ref="D30:G30" si="5">D31</f>
        <v>19961006.690000001</v>
      </c>
      <c r="E30" s="20">
        <f t="shared" si="5"/>
        <v>11004000</v>
      </c>
      <c r="F30" s="20">
        <f t="shared" si="5"/>
        <v>12214000</v>
      </c>
      <c r="G30" s="20">
        <f t="shared" si="5"/>
        <v>10693000</v>
      </c>
    </row>
    <row r="31" spans="1:7" ht="30.15" x14ac:dyDescent="0.3">
      <c r="A31" s="11" t="s">
        <v>28</v>
      </c>
      <c r="B31" s="7" t="s">
        <v>72</v>
      </c>
      <c r="C31" s="4">
        <v>1015588.26</v>
      </c>
      <c r="D31" s="18">
        <v>19961006.690000001</v>
      </c>
      <c r="E31" s="19">
        <v>11004000</v>
      </c>
      <c r="F31" s="19">
        <v>12214000</v>
      </c>
      <c r="G31" s="19">
        <v>10693000</v>
      </c>
    </row>
    <row r="32" spans="1:7" s="24" customFormat="1" x14ac:dyDescent="0.3">
      <c r="A32" s="12" t="s">
        <v>29</v>
      </c>
      <c r="B32" s="6" t="s">
        <v>73</v>
      </c>
      <c r="C32" s="5">
        <f>SUM(C33:C37)</f>
        <v>1826758364.7500002</v>
      </c>
      <c r="D32" s="23">
        <f t="shared" ref="D32:G32" si="6">SUM(D33:D37)</f>
        <v>1911766155.47</v>
      </c>
      <c r="E32" s="20">
        <f t="shared" si="6"/>
        <v>2146909558.4000001</v>
      </c>
      <c r="F32" s="20">
        <f t="shared" si="6"/>
        <v>2009807355.0799997</v>
      </c>
      <c r="G32" s="20">
        <f t="shared" si="6"/>
        <v>2049945554.6099997</v>
      </c>
    </row>
    <row r="33" spans="1:7" x14ac:dyDescent="0.3">
      <c r="A33" s="11" t="s">
        <v>30</v>
      </c>
      <c r="B33" s="7" t="s">
        <v>74</v>
      </c>
      <c r="C33" s="4">
        <v>505989086.67000002</v>
      </c>
      <c r="D33" s="18">
        <v>593472827.62</v>
      </c>
      <c r="E33" s="19">
        <v>745537561.87</v>
      </c>
      <c r="F33" s="19">
        <v>623054711.03999996</v>
      </c>
      <c r="G33" s="19">
        <v>650085247.35000002</v>
      </c>
    </row>
    <row r="34" spans="1:7" x14ac:dyDescent="0.3">
      <c r="A34" s="11" t="s">
        <v>31</v>
      </c>
      <c r="B34" s="7" t="s">
        <v>75</v>
      </c>
      <c r="C34" s="4">
        <v>1148433686</v>
      </c>
      <c r="D34" s="18">
        <v>961532386.75999999</v>
      </c>
      <c r="E34" s="19">
        <v>1155324237.95</v>
      </c>
      <c r="F34" s="19">
        <v>1132895747.8599999</v>
      </c>
      <c r="G34" s="19">
        <v>1139286934.1199999</v>
      </c>
    </row>
    <row r="35" spans="1:7" ht="30.15" x14ac:dyDescent="0.3">
      <c r="A35" s="11" t="s">
        <v>32</v>
      </c>
      <c r="B35" s="7" t="s">
        <v>76</v>
      </c>
      <c r="C35" s="4">
        <v>123770783.7</v>
      </c>
      <c r="D35" s="18">
        <v>288094517.44999999</v>
      </c>
      <c r="E35" s="19">
        <v>173646982.58000001</v>
      </c>
      <c r="F35" s="19">
        <v>176152846.58000001</v>
      </c>
      <c r="G35" s="19">
        <v>182836850.58000001</v>
      </c>
    </row>
    <row r="36" spans="1:7" x14ac:dyDescent="0.3">
      <c r="A36" s="11" t="s">
        <v>33</v>
      </c>
      <c r="B36" s="7" t="s">
        <v>77</v>
      </c>
      <c r="C36" s="4">
        <v>3485923</v>
      </c>
      <c r="D36" s="18">
        <v>28237416.02</v>
      </c>
      <c r="E36" s="19">
        <v>15544000</v>
      </c>
      <c r="F36" s="19">
        <v>16059000</v>
      </c>
      <c r="G36" s="19">
        <v>16089000</v>
      </c>
    </row>
    <row r="37" spans="1:7" ht="30.15" x14ac:dyDescent="0.3">
      <c r="A37" s="11" t="s">
        <v>34</v>
      </c>
      <c r="B37" s="7" t="s">
        <v>78</v>
      </c>
      <c r="C37" s="4">
        <v>45078885.380000003</v>
      </c>
      <c r="D37" s="18">
        <v>40429007.619999997</v>
      </c>
      <c r="E37" s="19">
        <v>56856776</v>
      </c>
      <c r="F37" s="19">
        <v>61645049.600000001</v>
      </c>
      <c r="G37" s="19">
        <v>61647522.560000002</v>
      </c>
    </row>
    <row r="38" spans="1:7" s="24" customFormat="1" x14ac:dyDescent="0.3">
      <c r="A38" s="12" t="s">
        <v>35</v>
      </c>
      <c r="B38" s="6" t="s">
        <v>79</v>
      </c>
      <c r="C38" s="5">
        <f>C39+C40</f>
        <v>208202344.51000002</v>
      </c>
      <c r="D38" s="23">
        <f t="shared" ref="D38:G38" si="7">D39+D40</f>
        <v>223121368.78</v>
      </c>
      <c r="E38" s="20">
        <f t="shared" si="7"/>
        <v>251697385.34999999</v>
      </c>
      <c r="F38" s="20">
        <f t="shared" si="7"/>
        <v>250715697.79999998</v>
      </c>
      <c r="G38" s="20">
        <f t="shared" si="7"/>
        <v>242413466.69</v>
      </c>
    </row>
    <row r="39" spans="1:7" x14ac:dyDescent="0.3">
      <c r="A39" s="11" t="s">
        <v>36</v>
      </c>
      <c r="B39" s="7" t="s">
        <v>80</v>
      </c>
      <c r="C39" s="4">
        <v>186294781.61000001</v>
      </c>
      <c r="D39" s="18">
        <v>220539444.58000001</v>
      </c>
      <c r="E39" s="19">
        <v>247972828.96000001</v>
      </c>
      <c r="F39" s="19">
        <v>246759644.34999999</v>
      </c>
      <c r="G39" s="19">
        <v>238211331.88</v>
      </c>
    </row>
    <row r="40" spans="1:7" ht="30.15" x14ac:dyDescent="0.3">
      <c r="A40" s="11" t="s">
        <v>37</v>
      </c>
      <c r="B40" s="7" t="s">
        <v>81</v>
      </c>
      <c r="C40" s="4">
        <v>21907562.899999999</v>
      </c>
      <c r="D40" s="18">
        <v>2581924.2000000002</v>
      </c>
      <c r="E40" s="19">
        <v>3724556.39</v>
      </c>
      <c r="F40" s="19">
        <v>3956053.45</v>
      </c>
      <c r="G40" s="19">
        <v>4202134.8099999996</v>
      </c>
    </row>
    <row r="41" spans="1:7" s="24" customFormat="1" x14ac:dyDescent="0.3">
      <c r="A41" s="12" t="s">
        <v>38</v>
      </c>
      <c r="B41" s="6">
        <v>1000</v>
      </c>
      <c r="C41" s="5">
        <f>C42+C43+C44</f>
        <v>18437227.149999999</v>
      </c>
      <c r="D41" s="23">
        <f t="shared" ref="D41:G41" si="8">D42+D43+D44</f>
        <v>22862485.149999999</v>
      </c>
      <c r="E41" s="20">
        <f t="shared" si="8"/>
        <v>26986689.34</v>
      </c>
      <c r="F41" s="20">
        <f t="shared" si="8"/>
        <v>25764237.34</v>
      </c>
      <c r="G41" s="20">
        <f t="shared" si="8"/>
        <v>25764237.34</v>
      </c>
    </row>
    <row r="42" spans="1:7" x14ac:dyDescent="0.3">
      <c r="A42" s="11" t="s">
        <v>39</v>
      </c>
      <c r="B42" s="7">
        <v>1001</v>
      </c>
      <c r="C42" s="4">
        <v>2859062.08</v>
      </c>
      <c r="D42" s="18">
        <v>3238000</v>
      </c>
      <c r="E42" s="19">
        <v>3317000</v>
      </c>
      <c r="F42" s="19">
        <v>3317000</v>
      </c>
      <c r="G42" s="19">
        <v>3317000</v>
      </c>
    </row>
    <row r="43" spans="1:7" ht="30.15" x14ac:dyDescent="0.3">
      <c r="A43" s="11" t="s">
        <v>40</v>
      </c>
      <c r="B43" s="7">
        <v>1003</v>
      </c>
      <c r="C43" s="4">
        <v>1512913</v>
      </c>
      <c r="D43" s="18">
        <v>1128785.67</v>
      </c>
      <c r="E43" s="19">
        <v>1331452</v>
      </c>
      <c r="F43" s="19">
        <v>109000</v>
      </c>
      <c r="G43" s="19">
        <v>109000</v>
      </c>
    </row>
    <row r="44" spans="1:7" x14ac:dyDescent="0.3">
      <c r="A44" s="11" t="s">
        <v>41</v>
      </c>
      <c r="B44" s="7">
        <v>1004</v>
      </c>
      <c r="C44" s="4">
        <v>14065252.07</v>
      </c>
      <c r="D44" s="18">
        <v>18495699.48</v>
      </c>
      <c r="E44" s="19">
        <v>22338237.34</v>
      </c>
      <c r="F44" s="19">
        <v>22338237.34</v>
      </c>
      <c r="G44" s="19">
        <v>22338237.34</v>
      </c>
    </row>
    <row r="45" spans="1:7" s="24" customFormat="1" x14ac:dyDescent="0.3">
      <c r="A45" s="12" t="s">
        <v>42</v>
      </c>
      <c r="B45" s="6">
        <v>1100</v>
      </c>
      <c r="C45" s="5">
        <f>C46</f>
        <v>26998210.43</v>
      </c>
      <c r="D45" s="5">
        <f t="shared" ref="D45:G45" si="9">D46</f>
        <v>57187277.560000002</v>
      </c>
      <c r="E45" s="20">
        <f t="shared" si="9"/>
        <v>44746000</v>
      </c>
      <c r="F45" s="20">
        <f t="shared" si="9"/>
        <v>33843000</v>
      </c>
      <c r="G45" s="20">
        <f t="shared" si="9"/>
        <v>33928000</v>
      </c>
    </row>
    <row r="46" spans="1:7" x14ac:dyDescent="0.3">
      <c r="A46" s="11" t="s">
        <v>43</v>
      </c>
      <c r="B46" s="7">
        <v>1101</v>
      </c>
      <c r="C46" s="4">
        <v>26998210.43</v>
      </c>
      <c r="D46" s="18">
        <v>57187277.560000002</v>
      </c>
      <c r="E46" s="19">
        <v>44746000</v>
      </c>
      <c r="F46" s="19">
        <v>33843000</v>
      </c>
      <c r="G46" s="19">
        <v>33928000</v>
      </c>
    </row>
    <row r="47" spans="1:7" s="24" customFormat="1" ht="30.15" x14ac:dyDescent="0.3">
      <c r="A47" s="12" t="s">
        <v>44</v>
      </c>
      <c r="B47" s="6">
        <v>1200</v>
      </c>
      <c r="C47" s="5">
        <f>C48</f>
        <v>186000</v>
      </c>
      <c r="D47" s="23">
        <f t="shared" ref="D47:G47" si="10">D48</f>
        <v>310000</v>
      </c>
      <c r="E47" s="20">
        <f t="shared" si="10"/>
        <v>248000</v>
      </c>
      <c r="F47" s="20">
        <f t="shared" si="10"/>
        <v>248000</v>
      </c>
      <c r="G47" s="20">
        <f t="shared" si="10"/>
        <v>248000</v>
      </c>
    </row>
    <row r="48" spans="1:7" ht="30.15" x14ac:dyDescent="0.3">
      <c r="A48" s="11" t="s">
        <v>45</v>
      </c>
      <c r="B48" s="7">
        <v>1204</v>
      </c>
      <c r="C48" s="4">
        <v>186000</v>
      </c>
      <c r="D48" s="18">
        <v>310000</v>
      </c>
      <c r="E48" s="19">
        <v>248000</v>
      </c>
      <c r="F48" s="19">
        <v>248000</v>
      </c>
      <c r="G48" s="19">
        <v>248000</v>
      </c>
    </row>
    <row r="49" spans="1:7" s="24" customFormat="1" ht="45.2" x14ac:dyDescent="0.3">
      <c r="A49" s="12" t="s">
        <v>46</v>
      </c>
      <c r="B49" s="6">
        <v>1300</v>
      </c>
      <c r="C49" s="5">
        <f>C50</f>
        <v>89905.600000000006</v>
      </c>
      <c r="D49" s="23">
        <f t="shared" ref="D49:G49" si="11">D50</f>
        <v>388000</v>
      </c>
      <c r="E49" s="20">
        <f t="shared" si="11"/>
        <v>250307.04</v>
      </c>
      <c r="F49" s="20">
        <f t="shared" si="11"/>
        <v>1069494.8500000001</v>
      </c>
      <c r="G49" s="20">
        <f t="shared" si="11"/>
        <v>1065000.6100000001</v>
      </c>
    </row>
    <row r="50" spans="1:7" ht="45.2" x14ac:dyDescent="0.3">
      <c r="A50" s="11" t="s">
        <v>85</v>
      </c>
      <c r="B50" s="13" t="s">
        <v>86</v>
      </c>
      <c r="C50" s="4">
        <v>89905.600000000006</v>
      </c>
      <c r="D50" s="21">
        <v>388000</v>
      </c>
      <c r="E50" s="22">
        <v>250307.04</v>
      </c>
      <c r="F50" s="22">
        <v>1069494.8500000001</v>
      </c>
      <c r="G50" s="22">
        <v>1065000.6100000001</v>
      </c>
    </row>
    <row r="51" spans="1:7" x14ac:dyDescent="0.3">
      <c r="A51" s="30" t="s">
        <v>88</v>
      </c>
      <c r="B51" s="31">
        <v>9999</v>
      </c>
      <c r="C51" s="29">
        <v>0</v>
      </c>
      <c r="D51" s="23">
        <v>0</v>
      </c>
      <c r="E51" s="20">
        <v>0</v>
      </c>
      <c r="F51" s="20">
        <v>71962000</v>
      </c>
      <c r="G51" s="20">
        <v>146875000</v>
      </c>
    </row>
    <row r="52" spans="1:7" ht="15.75" x14ac:dyDescent="0.3">
      <c r="A52" s="34" t="s">
        <v>82</v>
      </c>
      <c r="B52" s="35"/>
      <c r="C52" s="25">
        <f>C5+C13+C15+C19+C25+C30+C32+C38+C41+C45+C47+C49</f>
        <v>2661722692.6400003</v>
      </c>
      <c r="D52" s="27">
        <f>D5+D13+D15+D19+D25+D30+D32+D38+D41+D45+D47+D49</f>
        <v>3718052833.27</v>
      </c>
      <c r="E52" s="20">
        <f>E5+E13+E15+E19+E25+E30+E32+E38+E41+E45+E47+E49+E51</f>
        <v>3367642193.48</v>
      </c>
      <c r="F52" s="20">
        <f>F5+F13+F15+F19+F25+F30+F32+F38+F41+F45+F47+F49+F51</f>
        <v>3367210216.2099996</v>
      </c>
      <c r="G52" s="20">
        <f>G5+G13+G15+G19+G25+G30+G32+G38+G41+G45+G47+G49+G51</f>
        <v>3212139803.96</v>
      </c>
    </row>
    <row r="53" spans="1:7" hidden="1" x14ac:dyDescent="0.3"/>
    <row r="54" spans="1:7" hidden="1" x14ac:dyDescent="0.3"/>
    <row r="55" spans="1:7" hidden="1" x14ac:dyDescent="0.3"/>
    <row r="56" spans="1:7" ht="43.85" customHeight="1" x14ac:dyDescent="0.3"/>
    <row r="57" spans="1:7" ht="62.2" customHeight="1" x14ac:dyDescent="0.3">
      <c r="A57" s="36" t="s">
        <v>83</v>
      </c>
      <c r="B57" s="36"/>
      <c r="F57" s="37" t="s">
        <v>84</v>
      </c>
      <c r="G57" s="37"/>
    </row>
    <row r="59" spans="1:7" x14ac:dyDescent="0.3">
      <c r="D59" t="s">
        <v>95</v>
      </c>
    </row>
  </sheetData>
  <mergeCells count="4">
    <mergeCell ref="A1:G2"/>
    <mergeCell ref="A52:B52"/>
    <mergeCell ref="A57:B57"/>
    <mergeCell ref="F57:G57"/>
  </mergeCells>
  <pageMargins left="0.23622047244094491" right="0.23622047244094491" top="0.74803149606299213" bottom="0.35433070866141736" header="0.31496062992125984" footer="0.31496062992125984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2025-11-11T11:13:34Z</cp:lastPrinted>
  <dcterms:created xsi:type="dcterms:W3CDTF">2023-10-27T04:22:59Z</dcterms:created>
  <dcterms:modified xsi:type="dcterms:W3CDTF">2025-11-11T11:39:03Z</dcterms:modified>
</cp:coreProperties>
</file>